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溯源路" sheetId="3" r:id="rId1"/>
  </sheets>
  <definedNames>
    <definedName name="_xlnm.Print_Area" localSheetId="0">溯源路!$B$1:$L$30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<sst xmlns="http://schemas.openxmlformats.org/spreadsheetml/2006/main" count="118" uniqueCount="89">
  <si>
    <t>溯源路道路工程工程数量汇总表</t>
  </si>
  <si>
    <t xml:space="preserve">     第1页 共1页</t>
  </si>
  <si>
    <t>序号</t>
  </si>
  <si>
    <t>项目</t>
  </si>
  <si>
    <t>单位</t>
  </si>
  <si>
    <t>数量</t>
  </si>
  <si>
    <t>备注</t>
  </si>
  <si>
    <t>一、远期管网配套市政工程量（溯源路）</t>
  </si>
  <si>
    <t>路基工程</t>
  </si>
  <si>
    <t>土石方工程</t>
  </si>
  <si>
    <t>特殊路基处理</t>
  </si>
  <si>
    <t>挖土方</t>
  </si>
  <si>
    <t>m³</t>
  </si>
  <si>
    <t>3.1.1</t>
  </si>
  <si>
    <t>挖除杂填土</t>
  </si>
  <si>
    <t>填土方</t>
  </si>
  <si>
    <t>3.1.4</t>
  </si>
  <si>
    <t>回填素土</t>
  </si>
  <si>
    <t>回填素土至路床顶</t>
  </si>
  <si>
    <t>新建路面工程</t>
  </si>
  <si>
    <t>路基防护工程</t>
  </si>
  <si>
    <t>新建机动车道路面</t>
  </si>
  <si>
    <t>3.2.1</t>
  </si>
  <si>
    <t>植草护坡</t>
  </si>
  <si>
    <t>㎡</t>
  </si>
  <si>
    <t>2.1.1</t>
  </si>
  <si>
    <t>细粒式SBS改性沥青混合料（AC-13C）</t>
  </si>
  <si>
    <t>4cm厚</t>
  </si>
  <si>
    <t>拆除工程</t>
  </si>
  <si>
    <t>2.1.2</t>
  </si>
  <si>
    <t>粘层油</t>
  </si>
  <si>
    <t>（PC-3   0.5L/㎡ ）</t>
  </si>
  <si>
    <t>拆除现状水泥路面</t>
  </si>
  <si>
    <t>暂按20cm厚</t>
  </si>
  <si>
    <t>2.1.3</t>
  </si>
  <si>
    <t>粗粒式沥青混合料(AC-25C)</t>
  </si>
  <si>
    <t>6cm 厚</t>
  </si>
  <si>
    <t>香樟树</t>
  </si>
  <si>
    <t>颗</t>
  </si>
  <si>
    <t>含树池及附属</t>
  </si>
  <si>
    <t>2.1.4</t>
  </si>
  <si>
    <t>SBS改性沥青同步碎石封层</t>
  </si>
  <si>
    <t>1cm厚</t>
  </si>
  <si>
    <t>照明</t>
  </si>
  <si>
    <t>2.1.5</t>
  </si>
  <si>
    <t>透层油</t>
  </si>
  <si>
    <t>（PC-2   1.0L/㎡ ）</t>
  </si>
  <si>
    <t>10m杆单臂路灯</t>
  </si>
  <si>
    <t>杆</t>
  </si>
  <si>
    <t>含检查井及附属</t>
  </si>
  <si>
    <t>2.1.6</t>
  </si>
  <si>
    <t>5%水泥稳定碎石</t>
  </si>
  <si>
    <t>20cm厚</t>
  </si>
  <si>
    <t>12m高三火路灯</t>
  </si>
  <si>
    <t>2.1.7</t>
  </si>
  <si>
    <t>4.5%水泥稳定碎石</t>
  </si>
  <si>
    <t>2.1.8</t>
  </si>
  <si>
    <t>级配碎石垫层</t>
  </si>
  <si>
    <t>15cm厚</t>
  </si>
  <si>
    <t>新建人行道路面</t>
  </si>
  <si>
    <t>2.2.1</t>
  </si>
  <si>
    <t>透水砖</t>
  </si>
  <si>
    <t>6cm厚</t>
  </si>
  <si>
    <t>2.2.2</t>
  </si>
  <si>
    <t>1:3水泥干拌砂浆</t>
  </si>
  <si>
    <t>3cm厚</t>
  </si>
  <si>
    <t>2.2.3</t>
  </si>
  <si>
    <t>C20混凝土基层</t>
  </si>
  <si>
    <t>附属设施</t>
  </si>
  <si>
    <t>2.3.1</t>
  </si>
  <si>
    <t>平石</t>
  </si>
  <si>
    <t>m</t>
  </si>
  <si>
    <t>100cmx30cmx10cm</t>
  </si>
  <si>
    <t>2.3.2</t>
  </si>
  <si>
    <t>路缘石</t>
  </si>
  <si>
    <t>100cmx25cmx15cm</t>
  </si>
  <si>
    <t>2.3.3</t>
  </si>
  <si>
    <t>锁边石</t>
  </si>
  <si>
    <t>100cmx31cmx10cm</t>
  </si>
  <si>
    <t>2.3.4</t>
  </si>
  <si>
    <t>玻纤格栅</t>
  </si>
  <si>
    <t>路面搭接（油面已计入路面工程数量表）</t>
  </si>
  <si>
    <t>2.3.5</t>
  </si>
  <si>
    <t>土工格栅</t>
  </si>
  <si>
    <t>2.3.6</t>
  </si>
  <si>
    <t>车止石</t>
  </si>
  <si>
    <t>个</t>
  </si>
  <si>
    <t>2.3.7</t>
  </si>
  <si>
    <t>C25水泥混凝土靠背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</si>
</sst>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</numFmts>
  <fonts count="29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4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177" fontId="3" fillId="0" borderId="8" xfId="0" applyNumberFormat="1" applyFont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178" fontId="3" fillId="0" borderId="8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8" fillId="0" borderId="8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V31"/>
  <sheetViews>
    <sheetView tabSelected="1" view="pageBreakPreview" zoomScale="70" zoomScaleNormal="100" workbookViewId="0">
      <selection activeCell="C9" sqref="C9"/>
    </sheetView>
  </sheetViews>
  <sheetFormatPr defaultColWidth="9" defaultRowHeight="14.25"/>
  <cols>
    <col min="2" max="2" width="5.58333333333333" customWidth="1"/>
    <col min="3" max="3" width="34.0833333333333" customWidth="1"/>
    <col min="4" max="4" width="10.0833333333333" customWidth="1"/>
    <col min="5" max="5" width="13.5833333333333" customWidth="1"/>
    <col min="6" max="6" width="24.5" customWidth="1"/>
    <col min="7" max="7" width="5.83333333333333" customWidth="1"/>
    <col min="8" max="8" width="5.58333333333333" customWidth="1"/>
    <col min="9" max="9" width="34.3333333333333" customWidth="1"/>
    <col min="10" max="10" width="11.75" customWidth="1"/>
    <col min="11" max="11" width="16.3333333333333" customWidth="1"/>
    <col min="12" max="12" width="28.5833333333333" customWidth="1"/>
    <col min="13" max="13" width="20.5833333333333" customWidth="1"/>
    <col min="14" max="14" width="24.8333333333333" customWidth="1"/>
    <col min="16" max="16" width="27.0833333333333" customWidth="1"/>
  </cols>
  <sheetData>
    <row r="1" s="1" customFormat="1" ht="35.25" customHeight="1" spans="2:16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  <c r="O1" s="3"/>
    </row>
    <row r="2" s="1" customFormat="1" ht="24" customHeight="1" spans="2:16">
      <c r="B2" s="3"/>
      <c r="C2" s="4"/>
      <c r="D2" s="4"/>
      <c r="E2" s="4"/>
      <c r="F2" s="4"/>
      <c r="G2" s="4"/>
      <c r="H2" s="4"/>
      <c r="I2" s="5"/>
      <c r="J2" s="4"/>
      <c r="K2" s="6" t="s">
        <v>1</v>
      </c>
      <c r="L2" s="6"/>
      <c r="M2" s="3"/>
      <c r="N2" s="3"/>
      <c r="O2" s="3"/>
    </row>
    <row r="3" s="1" customFormat="1" ht="30" customHeight="1" spans="2:16">
      <c r="B3" s="7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10"/>
      <c r="H3" s="7" t="s">
        <v>2</v>
      </c>
      <c r="I3" s="8" t="s">
        <v>3</v>
      </c>
      <c r="J3" s="8" t="s">
        <v>4</v>
      </c>
      <c r="K3" s="8" t="s">
        <v>5</v>
      </c>
      <c r="L3" s="9" t="s">
        <v>6</v>
      </c>
      <c r="M3" s="3"/>
      <c r="N3" s="3"/>
      <c r="O3" s="3"/>
    </row>
    <row r="4" s="1" customFormat="1" ht="30" customHeight="1" spans="2:16">
      <c r="B4" s="11" t="s">
        <v>7</v>
      </c>
      <c r="C4" s="12"/>
      <c r="D4" s="12"/>
      <c r="E4" s="12"/>
      <c r="F4" s="13"/>
      <c r="G4" s="10"/>
      <c r="H4" s="14">
        <v>3</v>
      </c>
      <c r="I4" s="15" t="s">
        <v>8</v>
      </c>
      <c r="J4" s="16"/>
      <c r="K4" s="16"/>
      <c r="L4" s="17"/>
      <c r="M4" s="3"/>
      <c r="N4" s="3"/>
      <c r="O4" s="3"/>
    </row>
    <row r="5" s="1" customFormat="1" ht="30" customHeight="1" spans="2:16">
      <c r="B5" s="14">
        <v>1</v>
      </c>
      <c r="C5" s="15" t="s">
        <v>9</v>
      </c>
      <c r="D5" s="16"/>
      <c r="E5" s="16"/>
      <c r="F5" s="18"/>
      <c r="G5" s="5"/>
      <c r="H5" s="14">
        <v>3.1</v>
      </c>
      <c r="I5" s="15" t="s">
        <v>10</v>
      </c>
      <c r="J5" s="16"/>
      <c r="K5" s="19"/>
      <c r="L5" s="17"/>
      <c r="M5" s="3"/>
      <c r="N5" s="3"/>
      <c r="O5" s="3"/>
    </row>
    <row r="6" s="1" customFormat="1" ht="30" customHeight="1" spans="2:16">
      <c r="B6" s="14">
        <v>1.1</v>
      </c>
      <c r="C6" s="15" t="s">
        <v>11</v>
      </c>
      <c r="D6" s="16" t="s">
        <v>12</v>
      </c>
      <c r="E6" s="20">
        <v>32866</v>
      </c>
      <c r="F6" s="18"/>
      <c r="G6" s="5"/>
      <c r="H6" s="14" t="s">
        <v>13</v>
      </c>
      <c r="I6" s="15" t="s">
        <v>14</v>
      </c>
      <c r="J6" s="16" t="s">
        <v>12</v>
      </c>
      <c r="K6" s="19">
        <f>400*20*0.8*0.2</f>
        <v>1280</v>
      </c>
      <c r="L6" s="17"/>
      <c r="M6" s="3"/>
      <c r="N6" s="3"/>
      <c r="O6" s="3"/>
    </row>
    <row r="7" s="1" customFormat="1" ht="30" customHeight="1" spans="2:16">
      <c r="B7" s="14">
        <v>1.2</v>
      </c>
      <c r="C7" s="15" t="s">
        <v>15</v>
      </c>
      <c r="D7" s="16" t="s">
        <v>12</v>
      </c>
      <c r="E7" s="20">
        <v>2306</v>
      </c>
      <c r="F7" s="18"/>
      <c r="G7" s="5"/>
      <c r="H7" s="14" t="s">
        <v>16</v>
      </c>
      <c r="I7" s="21" t="s">
        <v>17</v>
      </c>
      <c r="J7" s="16" t="s">
        <v>12</v>
      </c>
      <c r="K7" s="19">
        <f>K6</f>
        <v>1280</v>
      </c>
      <c r="L7" s="18" t="s">
        <v>18</v>
      </c>
      <c r="M7" s="3"/>
      <c r="N7" s="3"/>
      <c r="O7" s="3"/>
    </row>
    <row r="8" s="1" customFormat="1" ht="30" customHeight="1" spans="2:16">
      <c r="B8" s="14">
        <v>2</v>
      </c>
      <c r="C8" s="21" t="s">
        <v>19</v>
      </c>
      <c r="D8" s="22"/>
      <c r="E8" s="22"/>
      <c r="F8" s="17"/>
      <c r="G8" s="5"/>
      <c r="H8" s="14">
        <v>3.2</v>
      </c>
      <c r="I8" s="15" t="s">
        <v>20</v>
      </c>
      <c r="J8" s="16"/>
      <c r="K8" s="16"/>
      <c r="L8" s="18"/>
      <c r="M8" s="3"/>
      <c r="N8" s="3"/>
      <c r="O8" s="3"/>
    </row>
    <row r="9" s="1" customFormat="1" ht="30" customHeight="1" spans="2:16">
      <c r="B9" s="14">
        <v>2.1</v>
      </c>
      <c r="C9" s="21" t="s">
        <v>21</v>
      </c>
      <c r="D9" s="22"/>
      <c r="E9" s="22"/>
      <c r="F9" s="18"/>
      <c r="G9" s="5"/>
      <c r="H9" s="14" t="s">
        <v>22</v>
      </c>
      <c r="I9" s="21" t="s">
        <v>23</v>
      </c>
      <c r="J9" s="22" t="s">
        <v>24</v>
      </c>
      <c r="K9" s="22">
        <v>1120</v>
      </c>
      <c r="L9" s="18"/>
      <c r="M9" s="3"/>
      <c r="N9" s="3"/>
      <c r="O9" s="3"/>
    </row>
    <row r="10" s="1" customFormat="1" ht="30" customHeight="1" spans="2:16">
      <c r="B10" s="14" t="s">
        <v>25</v>
      </c>
      <c r="C10" s="23" t="s">
        <v>26</v>
      </c>
      <c r="D10" s="22" t="s">
        <v>24</v>
      </c>
      <c r="E10" s="24">
        <f t="shared" ref="E10:E14" si="0">(14*240+9*160)*1.05+0.56</f>
        <v>5040.56</v>
      </c>
      <c r="F10" s="18" t="s">
        <v>27</v>
      </c>
      <c r="G10" s="5"/>
      <c r="H10" s="14">
        <v>4</v>
      </c>
      <c r="I10" s="15" t="s">
        <v>28</v>
      </c>
      <c r="J10" s="16"/>
      <c r="K10" s="16"/>
      <c r="L10" s="17"/>
      <c r="M10" s="3"/>
      <c r="N10" s="3"/>
      <c r="O10" s="3"/>
    </row>
    <row r="11" s="1" customFormat="1" ht="30" customHeight="1" spans="2:16">
      <c r="B11" s="14" t="s">
        <v>29</v>
      </c>
      <c r="C11" s="21" t="s">
        <v>30</v>
      </c>
      <c r="D11" s="22" t="s">
        <v>24</v>
      </c>
      <c r="E11" s="24">
        <f t="shared" si="0"/>
        <v>5040.56</v>
      </c>
      <c r="F11" s="18" t="s">
        <v>31</v>
      </c>
      <c r="G11" s="5"/>
      <c r="H11" s="14">
        <v>4.1</v>
      </c>
      <c r="I11" s="15" t="s">
        <v>32</v>
      </c>
      <c r="J11" s="22" t="s">
        <v>24</v>
      </c>
      <c r="K11" s="16">
        <v>756</v>
      </c>
      <c r="L11" s="17" t="s">
        <v>33</v>
      </c>
      <c r="M11" s="3"/>
      <c r="N11" s="3"/>
      <c r="O11" s="3"/>
    </row>
    <row r="12" s="1" customFormat="1" ht="30" customHeight="1" spans="2:16">
      <c r="B12" s="14" t="s">
        <v>34</v>
      </c>
      <c r="C12" s="21" t="s">
        <v>35</v>
      </c>
      <c r="D12" s="22" t="s">
        <v>24</v>
      </c>
      <c r="E12" s="24">
        <f t="shared" si="0"/>
        <v>5040.56</v>
      </c>
      <c r="F12" s="18" t="s">
        <v>36</v>
      </c>
      <c r="G12" s="5"/>
      <c r="H12" s="14">
        <v>5</v>
      </c>
      <c r="I12" s="15" t="s">
        <v>37</v>
      </c>
      <c r="J12" s="22" t="s">
        <v>38</v>
      </c>
      <c r="K12" s="16">
        <v>84</v>
      </c>
      <c r="L12" s="25" t="s">
        <v>39</v>
      </c>
      <c r="M12" s="3"/>
      <c r="N12" s="3"/>
      <c r="O12" s="3"/>
    </row>
    <row r="13" s="1" customFormat="1" ht="30" customHeight="1" spans="2:16">
      <c r="B13" s="14" t="s">
        <v>40</v>
      </c>
      <c r="C13" s="21" t="s">
        <v>41</v>
      </c>
      <c r="D13" s="22" t="s">
        <v>24</v>
      </c>
      <c r="E13" s="24">
        <f t="shared" si="0"/>
        <v>5040.56</v>
      </c>
      <c r="F13" s="18" t="s">
        <v>42</v>
      </c>
      <c r="G13" s="5"/>
      <c r="H13" s="14">
        <v>6</v>
      </c>
      <c r="I13" s="15" t="s">
        <v>43</v>
      </c>
      <c r="J13" s="22"/>
      <c r="K13" s="16"/>
      <c r="L13" s="17"/>
      <c r="M13" s="3"/>
      <c r="N13" s="3"/>
      <c r="O13" s="3"/>
    </row>
    <row r="14" s="1" customFormat="1" ht="30" customHeight="1" spans="2:16">
      <c r="B14" s="14" t="s">
        <v>44</v>
      </c>
      <c r="C14" s="21" t="s">
        <v>45</v>
      </c>
      <c r="D14" s="22" t="s">
        <v>24</v>
      </c>
      <c r="E14" s="24">
        <f t="shared" si="0"/>
        <v>5040.56</v>
      </c>
      <c r="F14" s="18" t="s">
        <v>46</v>
      </c>
      <c r="G14" s="5"/>
      <c r="H14" s="14">
        <v>6.1</v>
      </c>
      <c r="I14" s="15" t="s">
        <v>47</v>
      </c>
      <c r="J14" s="22" t="s">
        <v>48</v>
      </c>
      <c r="K14" s="16">
        <v>8</v>
      </c>
      <c r="L14" s="17" t="s">
        <v>49</v>
      </c>
      <c r="M14" s="3"/>
      <c r="N14" s="3"/>
      <c r="O14" s="3"/>
    </row>
    <row r="15" s="1" customFormat="1" ht="30" customHeight="1" spans="2:16">
      <c r="B15" s="14" t="s">
        <v>50</v>
      </c>
      <c r="C15" s="15" t="s">
        <v>51</v>
      </c>
      <c r="D15" s="22" t="s">
        <v>24</v>
      </c>
      <c r="E15" s="24">
        <f>E14*1.1</f>
        <v>5544.616</v>
      </c>
      <c r="F15" s="18" t="s">
        <v>52</v>
      </c>
      <c r="G15" s="5"/>
      <c r="H15" s="14">
        <v>6.2</v>
      </c>
      <c r="I15" s="15" t="s">
        <v>53</v>
      </c>
      <c r="J15" s="22" t="s">
        <v>48</v>
      </c>
      <c r="K15" s="16">
        <v>6</v>
      </c>
      <c r="L15" s="17" t="s">
        <v>49</v>
      </c>
      <c r="M15" s="3"/>
      <c r="N15" s="3"/>
      <c r="O15" s="3"/>
      <c r="P15" s="26"/>
    </row>
    <row r="16" s="1" customFormat="1" ht="30" customHeight="1" spans="2:16">
      <c r="B16" s="14" t="s">
        <v>54</v>
      </c>
      <c r="C16" s="15" t="s">
        <v>55</v>
      </c>
      <c r="D16" s="22" t="s">
        <v>24</v>
      </c>
      <c r="E16" s="24">
        <f>E15</f>
        <v>5544.616</v>
      </c>
      <c r="F16" s="18" t="s">
        <v>52</v>
      </c>
      <c r="G16" s="5"/>
      <c r="H16" s="14"/>
      <c r="I16" s="15"/>
      <c r="J16" s="22"/>
      <c r="K16" s="16"/>
      <c r="L16" s="17"/>
      <c r="M16" s="3"/>
      <c r="N16" s="3"/>
      <c r="O16" s="3"/>
    </row>
    <row r="17" s="1" customFormat="1" ht="30" customHeight="1" spans="2:22">
      <c r="B17" s="14" t="s">
        <v>56</v>
      </c>
      <c r="C17" s="21" t="s">
        <v>57</v>
      </c>
      <c r="D17" s="22" t="s">
        <v>24</v>
      </c>
      <c r="E17" s="24">
        <f>E16</f>
        <v>5544.616</v>
      </c>
      <c r="F17" s="18" t="s">
        <v>58</v>
      </c>
      <c r="G17" s="5"/>
      <c r="H17" s="14"/>
      <c r="I17" s="15"/>
      <c r="J17" s="22"/>
      <c r="K17" s="16"/>
      <c r="L17" s="17"/>
      <c r="M17" s="3"/>
      <c r="N17" s="3"/>
      <c r="O17" s="3"/>
      <c r="P17" s="27"/>
      <c r="Q17" s="28"/>
      <c r="R17" s="28"/>
      <c r="S17" s="10"/>
    </row>
    <row r="18" s="1" customFormat="1" ht="30" customHeight="1" spans="2:22">
      <c r="B18" s="14">
        <v>2.2</v>
      </c>
      <c r="C18" s="21" t="s">
        <v>59</v>
      </c>
      <c r="D18" s="16"/>
      <c r="E18" s="29"/>
      <c r="F18" s="18"/>
      <c r="G18" s="5"/>
      <c r="H18" s="14"/>
      <c r="I18" s="15"/>
      <c r="J18" s="22"/>
      <c r="K18" s="16"/>
      <c r="L18" s="17"/>
      <c r="M18" s="3"/>
      <c r="N18" s="3"/>
      <c r="O18" s="30"/>
      <c r="P18" s="31"/>
      <c r="Q18" s="32"/>
      <c r="R18" s="32"/>
      <c r="S18" s="33"/>
      <c r="T18" s="34"/>
      <c r="U18" s="34"/>
      <c r="V18" s="34"/>
    </row>
    <row r="19" s="1" customFormat="1" ht="30" customHeight="1" spans="2:22">
      <c r="B19" s="14" t="s">
        <v>60</v>
      </c>
      <c r="C19" s="15" t="s">
        <v>61</v>
      </c>
      <c r="D19" s="22" t="s">
        <v>24</v>
      </c>
      <c r="E19" s="16">
        <f>6*400.56</f>
        <v>2403.36</v>
      </c>
      <c r="F19" s="18" t="s">
        <v>62</v>
      </c>
      <c r="G19" s="5"/>
      <c r="H19" s="35"/>
      <c r="I19" s="36"/>
      <c r="J19" s="37"/>
      <c r="K19" s="38"/>
      <c r="L19" s="39"/>
      <c r="M19" s="3"/>
      <c r="N19" s="3"/>
      <c r="O19" s="30"/>
      <c r="P19" s="31"/>
      <c r="Q19" s="32"/>
      <c r="R19" s="32"/>
      <c r="S19" s="33"/>
      <c r="T19" s="34"/>
      <c r="U19" s="34"/>
      <c r="V19" s="34"/>
    </row>
    <row r="20" s="1" customFormat="1" ht="30" customHeight="1" spans="2:22">
      <c r="B20" s="14" t="s">
        <v>63</v>
      </c>
      <c r="C20" s="15" t="s">
        <v>64</v>
      </c>
      <c r="D20" s="22" t="s">
        <v>24</v>
      </c>
      <c r="E20" s="16">
        <f>E19</f>
        <v>2403.36</v>
      </c>
      <c r="F20" s="18" t="s">
        <v>65</v>
      </c>
      <c r="G20" s="5"/>
      <c r="H20" s="40"/>
      <c r="I20" s="41"/>
      <c r="J20" s="41"/>
      <c r="K20" s="41"/>
      <c r="L20" s="42"/>
      <c r="M20" s="3"/>
      <c r="N20" s="43"/>
      <c r="O20" s="44"/>
      <c r="P20" s="43"/>
      <c r="Q20" s="43"/>
      <c r="R20" s="45"/>
      <c r="S20" s="33"/>
      <c r="T20" s="34"/>
      <c r="U20" s="34"/>
      <c r="V20" s="34"/>
    </row>
    <row r="21" s="1" customFormat="1" ht="30" customHeight="1" spans="2:22">
      <c r="B21" s="14" t="s">
        <v>66</v>
      </c>
      <c r="C21" s="15" t="s">
        <v>67</v>
      </c>
      <c r="D21" s="22" t="s">
        <v>24</v>
      </c>
      <c r="E21" s="16">
        <f>E20</f>
        <v>2403.36</v>
      </c>
      <c r="F21" s="18" t="s">
        <v>58</v>
      </c>
      <c r="G21" s="5"/>
      <c r="H21" s="14"/>
      <c r="I21" s="15"/>
      <c r="J21" s="22"/>
      <c r="K21" s="16"/>
      <c r="L21" s="17"/>
      <c r="M21" s="3"/>
      <c r="N21" s="3"/>
      <c r="O21" s="30"/>
      <c r="P21" s="46"/>
      <c r="Q21" s="33"/>
      <c r="R21" s="33"/>
      <c r="S21" s="33"/>
      <c r="T21" s="34"/>
      <c r="U21" s="34"/>
      <c r="V21" s="34"/>
    </row>
    <row r="22" s="1" customFormat="1" ht="30" customHeight="1" spans="2:22">
      <c r="B22" s="14"/>
      <c r="C22" s="15"/>
      <c r="D22" s="22"/>
      <c r="E22" s="16"/>
      <c r="F22" s="18"/>
      <c r="G22" s="5"/>
      <c r="H22" s="14"/>
      <c r="I22" s="47"/>
      <c r="J22" s="22"/>
      <c r="K22" s="16"/>
      <c r="L22" s="17"/>
      <c r="M22" s="3"/>
      <c r="N22" s="3"/>
      <c r="O22" s="30"/>
      <c r="P22" s="46"/>
      <c r="Q22" s="33"/>
      <c r="R22" s="33"/>
      <c r="S22" s="33"/>
      <c r="T22" s="34"/>
      <c r="U22" s="34"/>
      <c r="V22" s="34"/>
    </row>
    <row r="23" s="1" customFormat="1" ht="30" customHeight="1" spans="2:22">
      <c r="B23" s="14">
        <v>2.3</v>
      </c>
      <c r="C23" s="15" t="s">
        <v>68</v>
      </c>
      <c r="D23" s="16"/>
      <c r="E23" s="16"/>
      <c r="F23" s="18"/>
      <c r="G23" s="5"/>
      <c r="H23" s="14"/>
      <c r="I23" s="21"/>
      <c r="J23" s="22"/>
      <c r="K23" s="16"/>
      <c r="L23" s="17"/>
      <c r="M23" s="3"/>
      <c r="N23" s="30"/>
      <c r="O23" s="46"/>
      <c r="P23" s="46"/>
      <c r="Q23" s="33"/>
      <c r="R23" s="48"/>
      <c r="S23" s="33"/>
      <c r="T23" s="34"/>
      <c r="U23" s="34"/>
      <c r="V23" s="34"/>
    </row>
    <row r="24" s="1" customFormat="1" ht="30" customHeight="1" spans="2:22">
      <c r="B24" s="14" t="s">
        <v>69</v>
      </c>
      <c r="C24" s="15" t="s">
        <v>70</v>
      </c>
      <c r="D24" s="16" t="s">
        <v>71</v>
      </c>
      <c r="E24" s="16">
        <v>802</v>
      </c>
      <c r="F24" s="18" t="s">
        <v>72</v>
      </c>
      <c r="G24" s="5"/>
      <c r="H24" s="14"/>
      <c r="I24" s="21"/>
      <c r="J24" s="22"/>
      <c r="K24" s="16"/>
      <c r="L24" s="17"/>
      <c r="M24" s="3"/>
      <c r="N24" s="30"/>
      <c r="O24" s="46"/>
      <c r="P24" s="33"/>
      <c r="Q24" s="33"/>
      <c r="R24" s="33"/>
      <c r="S24" s="34"/>
      <c r="T24" s="34"/>
      <c r="U24" s="34"/>
    </row>
    <row r="25" s="1" customFormat="1" ht="30" customHeight="1" spans="2:22">
      <c r="B25" s="14" t="s">
        <v>73</v>
      </c>
      <c r="C25" s="15" t="s">
        <v>74</v>
      </c>
      <c r="D25" s="16" t="s">
        <v>71</v>
      </c>
      <c r="E25" s="16">
        <v>802</v>
      </c>
      <c r="F25" s="18" t="s">
        <v>75</v>
      </c>
      <c r="G25" s="5"/>
      <c r="H25" s="14"/>
      <c r="I25" s="21"/>
      <c r="J25" s="22"/>
      <c r="K25" s="16"/>
      <c r="L25" s="17"/>
      <c r="M25" s="3"/>
      <c r="N25" s="30"/>
      <c r="O25" s="46"/>
      <c r="P25" s="33"/>
      <c r="Q25" s="48"/>
      <c r="R25" s="46"/>
      <c r="S25" s="34"/>
      <c r="T25" s="34"/>
      <c r="U25" s="34"/>
    </row>
    <row r="26" s="1" customFormat="1" ht="30" customHeight="1" spans="2:22">
      <c r="B26" s="14" t="s">
        <v>76</v>
      </c>
      <c r="C26" s="15" t="s">
        <v>77</v>
      </c>
      <c r="D26" s="16" t="s">
        <v>71</v>
      </c>
      <c r="E26" s="16">
        <v>802</v>
      </c>
      <c r="F26" s="18" t="s">
        <v>78</v>
      </c>
      <c r="G26" s="5"/>
      <c r="H26" s="14"/>
      <c r="I26" s="15"/>
      <c r="J26" s="22"/>
      <c r="K26" s="16"/>
      <c r="L26" s="17"/>
      <c r="M26" s="3"/>
      <c r="N26" s="30"/>
      <c r="O26" s="30"/>
      <c r="P26" s="34"/>
      <c r="Q26" s="34"/>
      <c r="R26" s="34"/>
      <c r="S26" s="34"/>
    </row>
    <row r="27" s="1" customFormat="1" ht="30" customHeight="1" spans="2:22">
      <c r="B27" s="14" t="s">
        <v>79</v>
      </c>
      <c r="C27" s="21" t="s">
        <v>80</v>
      </c>
      <c r="D27" s="22" t="s">
        <v>24</v>
      </c>
      <c r="E27" s="22">
        <f>75*1.5</f>
        <v>112.5</v>
      </c>
      <c r="F27" s="25" t="s">
        <v>81</v>
      </c>
      <c r="G27" s="5"/>
      <c r="H27" s="14"/>
      <c r="I27" s="15"/>
      <c r="J27" s="22"/>
      <c r="K27" s="16"/>
      <c r="L27" s="17"/>
      <c r="M27" s="3"/>
      <c r="N27" s="3"/>
      <c r="O27" s="3"/>
    </row>
    <row r="28" s="1" customFormat="1" ht="30" customHeight="1" spans="2:22">
      <c r="B28" s="14" t="s">
        <v>82</v>
      </c>
      <c r="C28" s="21" t="s">
        <v>83</v>
      </c>
      <c r="D28" s="22" t="s">
        <v>24</v>
      </c>
      <c r="E28" s="22">
        <f>E27</f>
        <v>112.5</v>
      </c>
      <c r="F28" s="49"/>
      <c r="G28" s="5"/>
      <c r="H28" s="14"/>
      <c r="I28" s="15"/>
      <c r="J28" s="22"/>
      <c r="K28" s="19"/>
      <c r="L28" s="18"/>
      <c r="M28" s="3"/>
      <c r="N28" s="3"/>
      <c r="O28" s="3"/>
    </row>
    <row r="29" s="1" customFormat="1" ht="30" customHeight="1" spans="2:22">
      <c r="B29" s="14" t="s">
        <v>84</v>
      </c>
      <c r="C29" s="15" t="s">
        <v>85</v>
      </c>
      <c r="D29" s="16" t="s">
        <v>86</v>
      </c>
      <c r="E29" s="50">
        <v>18</v>
      </c>
      <c r="F29" s="18"/>
      <c r="G29" s="5"/>
      <c r="H29" s="14"/>
      <c r="I29" s="15"/>
      <c r="J29" s="16"/>
      <c r="K29" s="20"/>
      <c r="L29" s="18"/>
      <c r="M29" s="3"/>
      <c r="N29" s="3"/>
      <c r="O29" s="3"/>
    </row>
    <row r="30" s="1" customFormat="1" ht="30" customHeight="1" spans="2:22">
      <c r="B30" s="14" t="s">
        <v>87</v>
      </c>
      <c r="C30" s="15" t="s">
        <v>88</v>
      </c>
      <c r="D30" s="16" t="s">
        <v>12</v>
      </c>
      <c r="E30" s="50">
        <v>36</v>
      </c>
      <c r="F30" s="18"/>
      <c r="G30" s="5"/>
      <c r="H30" s="14"/>
      <c r="I30" s="15"/>
      <c r="J30" s="16"/>
      <c r="K30" s="20"/>
      <c r="L30" s="18"/>
      <c r="M30" s="3"/>
      <c r="N30" s="3"/>
      <c r="O30" s="3"/>
    </row>
    <row r="31" s="1" customFormat="1" ht="15.75"/>
  </sheetData>
  <mergeCells count="5">
    <mergeCell ref="B1:L1"/>
    <mergeCell ref="K2:L2"/>
    <mergeCell ref="B4:F4"/>
    <mergeCell ref="H20:L20"/>
    <mergeCell ref="F27:F28"/>
  </mergeCells>
  <printOptions horizontalCentered="1" verticalCentered="1"/>
  <pageMargins left="0.786805555555556" right="0.393055555555556" top="0.196527777777778" bottom="0.196527777777778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溯源路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2025-09-21T02:48:00Z</cp:lastPrinted>
  <dcterms:modified xsi:type="dcterms:W3CDTF">2026-06-08T02:34:03Z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849798E70207437C8CDE6CFC8D5EF833_13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